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har_san\AppData\Local\Microsoft\Windows\Temporary Internet Files\Content.Outlook\6BUICAEN\"/>
    </mc:Choice>
  </mc:AlternateContent>
  <xr:revisionPtr revIDLastSave="0" documentId="13_ncr:1_{74B3144D-8936-46DA-879E-0BF81CD65E57}" xr6:coauthVersionLast="36" xr6:coauthVersionMax="36" xr10:uidLastSave="{00000000-0000-0000-0000-000000000000}"/>
  <bookViews>
    <workbookView xWindow="0" yWindow="0" windowWidth="21600" windowHeight="9525" xr2:uid="{FF8D465B-F9BD-4AC2-B487-B7A9326A45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35" i="1" l="1"/>
  <c r="Q35" i="1"/>
  <c r="O35" i="1"/>
  <c r="M35" i="1"/>
  <c r="K35" i="1"/>
  <c r="S33" i="1"/>
  <c r="Q33" i="1"/>
  <c r="O33" i="1"/>
  <c r="M33" i="1"/>
  <c r="K33" i="1"/>
  <c r="I31" i="1"/>
  <c r="I36" i="1" s="1"/>
  <c r="S30" i="1"/>
  <c r="Q30" i="1"/>
  <c r="O30" i="1"/>
  <c r="M30" i="1"/>
  <c r="K30" i="1"/>
  <c r="S29" i="1"/>
  <c r="Q29" i="1"/>
  <c r="O29" i="1"/>
  <c r="M29" i="1"/>
  <c r="K29" i="1"/>
  <c r="S28" i="1"/>
  <c r="Q28" i="1"/>
  <c r="O28" i="1"/>
  <c r="O31" i="1" s="1"/>
  <c r="O36" i="1" s="1"/>
  <c r="M28" i="1"/>
  <c r="M31" i="1" s="1"/>
  <c r="M36" i="1" s="1"/>
  <c r="K28" i="1"/>
  <c r="S27" i="1"/>
  <c r="Q27" i="1"/>
  <c r="O27" i="1"/>
  <c r="M27" i="1"/>
  <c r="K27" i="1"/>
  <c r="S26" i="1"/>
  <c r="S31" i="1" s="1"/>
  <c r="S36" i="1" s="1"/>
  <c r="Q26" i="1"/>
  <c r="Q31" i="1" s="1"/>
  <c r="Q36" i="1" s="1"/>
  <c r="O26" i="1"/>
  <c r="M26" i="1"/>
  <c r="K26" i="1"/>
  <c r="K31" i="1" s="1"/>
  <c r="K36" i="1" s="1"/>
</calcChain>
</file>

<file path=xl/sharedStrings.xml><?xml version="1.0" encoding="utf-8"?>
<sst xmlns="http://schemas.openxmlformats.org/spreadsheetml/2006/main" count="70" uniqueCount="65">
  <si>
    <t>Grid for assessing the eligibility of consulting firms</t>
  </si>
  <si>
    <t>OE</t>
  </si>
  <si>
    <t>Project Title</t>
  </si>
  <si>
    <t>Design and layout services on a retainer basis for the media campaign</t>
  </si>
  <si>
    <t>Date</t>
  </si>
  <si>
    <t xml:space="preserve">Officer Responsible for commission   </t>
  </si>
  <si>
    <t>PN</t>
  </si>
  <si>
    <t>2016.2079.8-001.00</t>
  </si>
  <si>
    <t>Assessor</t>
  </si>
  <si>
    <t>TN</t>
  </si>
  <si>
    <t>Company 1</t>
  </si>
  <si>
    <t>Company 2</t>
  </si>
  <si>
    <t>Company 3</t>
  </si>
  <si>
    <t>Company 4</t>
  </si>
  <si>
    <t>Company 5</t>
  </si>
  <si>
    <t>I.  Commercial Assessment</t>
  </si>
  <si>
    <t>Legal Status of Consulting Firm</t>
  </si>
  <si>
    <t>In case of bidding consortia : Declaration by consortium</t>
  </si>
  <si>
    <t>Average annual turnover for the last three financial years {last- but- four
financial  can be included in case of invitation to tender held within six 
months of end of last financial year.</t>
  </si>
  <si>
    <t>Atleast</t>
  </si>
  <si>
    <t>Euro</t>
  </si>
  <si>
    <t>Number of employees as at 31.12 of the previous year</t>
  </si>
  <si>
    <t>Persons</t>
  </si>
  <si>
    <t>Result</t>
  </si>
  <si>
    <t>II. Technical Assessment</t>
  </si>
  <si>
    <t>The technical assessment is only based on reference projects with a minumum commission 
value of</t>
  </si>
  <si>
    <t xml:space="preserve">       A   Minumum requirements </t>
  </si>
  <si>
    <t>Reference projects in the technical</t>
  </si>
  <si>
    <t>field of design and layout services on a retainer basis</t>
  </si>
  <si>
    <t>and Atleast</t>
  </si>
  <si>
    <t>-</t>
  </si>
  <si>
    <t xml:space="preserve">Reference projects </t>
  </si>
  <si>
    <t>in the last three years</t>
  </si>
  <si>
    <t>Overall Result, Commercial and Technical</t>
  </si>
  <si>
    <t xml:space="preserve">       B    Weighted Criteria (only for procedures with pre-qualification and with a limit on the number of applicants)</t>
  </si>
  <si>
    <t>(1) 
Criterion</t>
  </si>
  <si>
    <t>(2) 
Weighting 
in %</t>
  </si>
  <si>
    <t>(3) 
Score 
(max. 10)</t>
  </si>
  <si>
    <t>(4) 
Assessment 
(2)x(3)</t>
  </si>
  <si>
    <t>(5) 
Score 
(max. 10)</t>
  </si>
  <si>
    <t>(6) 
Assessment 
(2)x(5)</t>
  </si>
  <si>
    <t>(7) 
Score 
(max. 10)</t>
  </si>
  <si>
    <t>(8) 
Assessment 
(2)x(7)</t>
  </si>
  <si>
    <t>(9) 
Score 
(max. 10)</t>
  </si>
  <si>
    <t>(10) 
Assessment 
(2)x(9)</t>
  </si>
  <si>
    <t>(11) 
Score 
(max. 10)</t>
  </si>
  <si>
    <t>(12) 
Assessment 
(2)x(11)</t>
  </si>
  <si>
    <t xml:space="preserve">     1. Technical Experience</t>
  </si>
  <si>
    <t xml:space="preserve">Tehnical experience (upto five specialists areas, including cross - cutting themes) </t>
  </si>
  <si>
    <t>Minimum 5 years of professional experience in producing of graphic collaterals from start to the published/printed product</t>
  </si>
  <si>
    <t xml:space="preserve">Minimum 5 years of professional experience of following and translating existing (corporate) design guidelines into high quality layout and design assets </t>
  </si>
  <si>
    <t>Total 1.</t>
  </si>
  <si>
    <t xml:space="preserve">     2. Regional Experience</t>
  </si>
  <si>
    <t>Regional experience</t>
  </si>
  <si>
    <t>India</t>
  </si>
  <si>
    <t xml:space="preserve">     3. Experience of development projects      (ODA Financed)</t>
  </si>
  <si>
    <t>Experience of development projects (ODA Financed)</t>
  </si>
  <si>
    <t xml:space="preserve">         Overall Total</t>
  </si>
  <si>
    <t>Ranking</t>
  </si>
  <si>
    <t>I hereby declare that I have filled out this assessment independently, to the best of my knowledge and in good faith, I will treat the information contained in this document confidentially and will not pass to others any information on the ongoing 
assessment procedure</t>
  </si>
  <si>
    <t xml:space="preserve">                                                                     For the technical Assessment</t>
  </si>
  <si>
    <t>For the commercial Assessment</t>
  </si>
  <si>
    <t xml:space="preserve">                                                                                                        ________________________________________________</t>
  </si>
  <si>
    <t>_______________________________________________________</t>
  </si>
  <si>
    <t>Date, 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</si>
</sst>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Arial"/>
      <family val="2"/>
    </font>
    <font>
      <sz val="9.5"/>
      <color theme="1"/>
      <name val="Arial Narrow"/>
      <family val="2"/>
    </font>
    <font>
      <b/>
      <sz val="9.5"/>
      <color theme="1"/>
      <name val="Arial Narrow"/>
      <family val="2"/>
    </font>
    <font>
      <b/>
      <sz val="10.5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indexed="64"/>
      </bottom>
      <diagonal/>
    </border>
    <border>
      <left/>
      <right style="thin">
        <color indexed="64"/>
      </right>
      <top style="dotted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/>
      <top style="hair">
        <color rgb="FF808080"/>
      </top>
      <bottom style="hair">
        <color rgb="FF808080"/>
      </bottom>
      <diagonal/>
    </border>
    <border>
      <left/>
      <right style="thin">
        <color rgb="FF808080"/>
      </right>
      <top style="hair">
        <color rgb="FF808080"/>
      </top>
      <bottom style="hair">
        <color rgb="FF808080"/>
      </bottom>
      <diagonal/>
    </border>
    <border>
      <left style="thin">
        <color rgb="FF808080"/>
      </left>
      <right style="thin">
        <color indexed="23"/>
      </right>
      <top style="hair">
        <color rgb="FF808080"/>
      </top>
      <bottom style="hair">
        <color rgb="FF808080"/>
      </bottom>
      <diagonal/>
    </border>
    <border>
      <left style="thin">
        <color indexed="64"/>
      </left>
      <right style="dotted">
        <color indexed="64"/>
      </right>
      <top style="hair">
        <color rgb="FF808080"/>
      </top>
      <bottom style="hair">
        <color rgb="FF808080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 style="hair">
        <color rgb="FF808080"/>
      </top>
      <bottom style="hair">
        <color rgb="FF808080"/>
      </bottom>
      <diagonal/>
    </border>
    <border>
      <left style="dotted">
        <color indexed="64"/>
      </left>
      <right/>
      <top/>
      <bottom/>
      <diagonal/>
    </border>
    <border>
      <left style="thin">
        <color rgb="FF808080"/>
      </left>
      <right style="thin">
        <color indexed="23"/>
      </right>
      <top style="hair">
        <color rgb="FF808080"/>
      </top>
      <bottom/>
      <diagonal/>
    </border>
    <border>
      <left/>
      <right/>
      <top style="hair">
        <color rgb="FF80808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6">
    <xf numFmtId="0" fontId="0" fillId="0" borderId="0" xfId="0"/>
    <xf numFmtId="0" fontId="0" fillId="0" borderId="1" xfId="0" applyBorder="1" applyProtection="1"/>
    <xf numFmtId="0" fontId="0" fillId="0" borderId="0" xfId="0" applyProtection="1"/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Protection="1"/>
    <xf numFmtId="0" fontId="4" fillId="2" borderId="2" xfId="0" applyFont="1" applyFill="1" applyBorder="1" applyProtection="1">
      <protection locked="0"/>
    </xf>
    <xf numFmtId="0" fontId="3" fillId="2" borderId="2" xfId="0" applyFont="1" applyFill="1" applyBorder="1" applyProtection="1">
      <protection locked="0"/>
    </xf>
    <xf numFmtId="0" fontId="3" fillId="3" borderId="0" xfId="0" applyFont="1" applyFill="1" applyBorder="1" applyAlignment="1" applyProtection="1">
      <alignment horizontal="center" vertical="center"/>
    </xf>
    <xf numFmtId="0" fontId="3" fillId="3" borderId="0" xfId="0" applyFont="1" applyFill="1" applyBorder="1" applyProtection="1"/>
    <xf numFmtId="0" fontId="4" fillId="3" borderId="0" xfId="0" applyFont="1" applyFill="1" applyBorder="1" applyProtection="1"/>
    <xf numFmtId="0" fontId="4" fillId="3" borderId="0" xfId="0" applyFont="1" applyFill="1" applyBorder="1" applyProtection="1">
      <protection locked="0"/>
    </xf>
    <xf numFmtId="0" fontId="3" fillId="3" borderId="0" xfId="0" applyFont="1" applyFill="1" applyBorder="1" applyProtection="1">
      <protection locked="0"/>
    </xf>
    <xf numFmtId="0" fontId="3" fillId="3" borderId="0" xfId="0" applyFont="1" applyFill="1" applyAlignment="1" applyProtection="1">
      <alignment horizontal="center" wrapText="1"/>
    </xf>
    <xf numFmtId="0" fontId="3" fillId="3" borderId="0" xfId="0" applyFont="1" applyFill="1" applyAlignment="1" applyProtection="1">
      <alignment horizontal="center" wrapText="1"/>
      <protection locked="0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Protection="1"/>
    <xf numFmtId="0" fontId="4" fillId="2" borderId="0" xfId="0" applyFont="1" applyFill="1" applyBorder="1" applyProtection="1">
      <protection locked="0"/>
    </xf>
    <xf numFmtId="0" fontId="3" fillId="2" borderId="0" xfId="0" applyFont="1" applyFill="1" applyBorder="1" applyProtection="1">
      <protection locked="0"/>
    </xf>
    <xf numFmtId="0" fontId="0" fillId="3" borderId="0" xfId="0" applyFill="1" applyAlignment="1" applyProtection="1">
      <alignment vertical="top" wrapText="1"/>
    </xf>
    <xf numFmtId="0" fontId="3" fillId="3" borderId="0" xfId="0" applyFont="1" applyFill="1" applyBorder="1" applyAlignment="1" applyProtection="1">
      <alignment horizontal="center" wrapText="1"/>
    </xf>
    <xf numFmtId="0" fontId="5" fillId="4" borderId="0" xfId="0" applyFont="1" applyFill="1" applyBorder="1" applyProtection="1"/>
    <xf numFmtId="0" fontId="6" fillId="4" borderId="0" xfId="0" applyFont="1" applyFill="1" applyBorder="1" applyProtection="1"/>
    <xf numFmtId="0" fontId="3" fillId="4" borderId="0" xfId="0" applyFont="1" applyFill="1" applyBorder="1" applyProtection="1"/>
    <xf numFmtId="0" fontId="3" fillId="4" borderId="5" xfId="0" applyFont="1" applyFill="1" applyBorder="1" applyProtection="1"/>
    <xf numFmtId="0" fontId="3" fillId="4" borderId="6" xfId="0" applyFont="1" applyFill="1" applyBorder="1" applyProtection="1"/>
    <xf numFmtId="0" fontId="3" fillId="4" borderId="7" xfId="0" applyFont="1" applyFill="1" applyBorder="1" applyProtection="1"/>
    <xf numFmtId="0" fontId="3" fillId="0" borderId="0" xfId="0" applyFont="1" applyAlignment="1" applyProtection="1">
      <alignment horizontal="center" vertical="center"/>
    </xf>
    <xf numFmtId="0" fontId="3" fillId="0" borderId="8" xfId="0" applyFont="1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vertical="center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vertical="center"/>
    </xf>
    <xf numFmtId="0" fontId="5" fillId="4" borderId="7" xfId="0" applyFont="1" applyFill="1" applyBorder="1" applyProtection="1"/>
    <xf numFmtId="0" fontId="3" fillId="2" borderId="1" xfId="0" applyFont="1" applyFill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</xf>
    <xf numFmtId="0" fontId="7" fillId="4" borderId="7" xfId="0" applyFont="1" applyFill="1" applyBorder="1" applyProtection="1"/>
    <xf numFmtId="0" fontId="3" fillId="4" borderId="5" xfId="0" applyFont="1" applyFill="1" applyBorder="1" applyAlignment="1" applyProtection="1">
      <alignment horizontal="center"/>
    </xf>
    <xf numFmtId="0" fontId="3" fillId="4" borderId="6" xfId="0" applyFont="1" applyFill="1" applyBorder="1" applyAlignment="1" applyProtection="1">
      <alignment horizontal="center"/>
    </xf>
    <xf numFmtId="0" fontId="3" fillId="4" borderId="7" xfId="0" applyFont="1" applyFill="1" applyBorder="1" applyAlignment="1" applyProtection="1">
      <alignment horizontal="center"/>
    </xf>
    <xf numFmtId="0" fontId="3" fillId="0" borderId="0" xfId="0" applyFont="1" applyProtection="1"/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Protection="1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0" borderId="16" xfId="0" applyFont="1" applyBorder="1" applyProtection="1"/>
    <xf numFmtId="0" fontId="8" fillId="4" borderId="1" xfId="0" applyFont="1" applyFill="1" applyBorder="1" applyProtection="1"/>
    <xf numFmtId="0" fontId="7" fillId="4" borderId="1" xfId="0" applyFont="1" applyFill="1" applyBorder="1" applyProtection="1"/>
    <xf numFmtId="0" fontId="3" fillId="4" borderId="1" xfId="0" applyFont="1" applyFill="1" applyBorder="1" applyProtection="1"/>
    <xf numFmtId="0" fontId="3" fillId="4" borderId="17" xfId="0" applyFont="1" applyFill="1" applyBorder="1" applyProtection="1"/>
    <xf numFmtId="0" fontId="3" fillId="4" borderId="16" xfId="0" applyFont="1" applyFill="1" applyBorder="1" applyProtection="1"/>
    <xf numFmtId="0" fontId="3" fillId="0" borderId="0" xfId="0" applyFont="1" applyAlignment="1" applyProtection="1">
      <alignment horizontal="center" wrapText="1"/>
    </xf>
    <xf numFmtId="0" fontId="3" fillId="0" borderId="4" xfId="0" applyFont="1" applyBorder="1" applyAlignment="1" applyProtection="1">
      <alignment horizontal="center" wrapText="1"/>
    </xf>
    <xf numFmtId="0" fontId="3" fillId="0" borderId="13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3" fillId="0" borderId="22" xfId="0" applyFont="1" applyBorder="1" applyProtection="1"/>
    <xf numFmtId="0" fontId="3" fillId="0" borderId="23" xfId="0" applyFont="1" applyBorder="1" applyProtection="1"/>
    <xf numFmtId="0" fontId="3" fillId="0" borderId="24" xfId="0" applyFont="1" applyBorder="1" applyProtection="1"/>
    <xf numFmtId="0" fontId="3" fillId="0" borderId="25" xfId="0" applyFont="1" applyBorder="1" applyProtection="1"/>
    <xf numFmtId="0" fontId="3" fillId="0" borderId="26" xfId="0" applyFont="1" applyBorder="1" applyProtection="1"/>
    <xf numFmtId="0" fontId="9" fillId="2" borderId="29" xfId="1" applyNumberFormat="1" applyFont="1" applyFill="1" applyBorder="1" applyAlignment="1" applyProtection="1">
      <alignment vertical="center"/>
      <protection locked="0"/>
    </xf>
    <xf numFmtId="0" fontId="9" fillId="2" borderId="30" xfId="0" applyNumberFormat="1" applyFont="1" applyFill="1" applyBorder="1" applyAlignment="1" applyProtection="1">
      <alignment vertical="center"/>
      <protection locked="0"/>
    </xf>
    <xf numFmtId="0" fontId="3" fillId="0" borderId="31" xfId="0" applyFont="1" applyBorder="1" applyProtection="1"/>
    <xf numFmtId="0" fontId="9" fillId="2" borderId="32" xfId="0" applyNumberFormat="1" applyFont="1" applyFill="1" applyBorder="1" applyAlignment="1" applyProtection="1">
      <alignment vertical="center"/>
      <protection locked="0"/>
    </xf>
    <xf numFmtId="0" fontId="3" fillId="0" borderId="33" xfId="0" applyFont="1" applyBorder="1" applyProtection="1"/>
    <xf numFmtId="0" fontId="9" fillId="2" borderId="34" xfId="1" applyNumberFormat="1" applyFont="1" applyFill="1" applyBorder="1" applyAlignment="1" applyProtection="1">
      <alignment vertical="center"/>
      <protection locked="0"/>
    </xf>
    <xf numFmtId="0" fontId="4" fillId="0" borderId="36" xfId="0" applyFont="1" applyBorder="1" applyProtection="1"/>
    <xf numFmtId="0" fontId="3" fillId="0" borderId="37" xfId="0" applyFont="1" applyBorder="1" applyProtection="1"/>
    <xf numFmtId="0" fontId="4" fillId="0" borderId="38" xfId="0" applyFont="1" applyBorder="1" applyProtection="1"/>
    <xf numFmtId="0" fontId="3" fillId="0" borderId="39" xfId="0" applyFont="1" applyBorder="1" applyProtection="1"/>
    <xf numFmtId="0" fontId="4" fillId="0" borderId="40" xfId="0" applyFont="1" applyBorder="1" applyProtection="1"/>
    <xf numFmtId="0" fontId="3" fillId="4" borderId="41" xfId="0" applyFont="1" applyFill="1" applyBorder="1" applyProtection="1"/>
    <xf numFmtId="0" fontId="3" fillId="4" borderId="42" xfId="0" applyFont="1" applyFill="1" applyBorder="1" applyProtection="1"/>
    <xf numFmtId="0" fontId="3" fillId="4" borderId="43" xfId="0" applyFont="1" applyFill="1" applyBorder="1" applyProtection="1"/>
    <xf numFmtId="0" fontId="3" fillId="4" borderId="44" xfId="0" applyFont="1" applyFill="1" applyBorder="1" applyProtection="1"/>
    <xf numFmtId="0" fontId="3" fillId="4" borderId="45" xfId="0" applyFont="1" applyFill="1" applyBorder="1" applyProtection="1"/>
    <xf numFmtId="0" fontId="3" fillId="2" borderId="3" xfId="0" applyFont="1" applyFill="1" applyBorder="1" applyProtection="1">
      <protection locked="0"/>
    </xf>
    <xf numFmtId="0" fontId="3" fillId="2" borderId="37" xfId="0" applyFont="1" applyFill="1" applyBorder="1" applyProtection="1">
      <protection locked="0"/>
    </xf>
    <xf numFmtId="0" fontId="3" fillId="2" borderId="39" xfId="0" applyFont="1" applyFill="1" applyBorder="1" applyProtection="1">
      <protection locked="0"/>
    </xf>
    <xf numFmtId="0" fontId="7" fillId="5" borderId="7" xfId="0" applyFont="1" applyFill="1" applyBorder="1" applyProtection="1"/>
    <xf numFmtId="0" fontId="3" fillId="5" borderId="7" xfId="0" applyFont="1" applyFill="1" applyBorder="1" applyProtection="1"/>
    <xf numFmtId="0" fontId="3" fillId="5" borderId="41" xfId="0" applyFont="1" applyFill="1" applyBorder="1" applyProtection="1"/>
    <xf numFmtId="0" fontId="3" fillId="5" borderId="42" xfId="0" applyFont="1" applyFill="1" applyBorder="1" applyProtection="1"/>
    <xf numFmtId="0" fontId="3" fillId="5" borderId="43" xfId="0" applyFont="1" applyFill="1" applyBorder="1" applyProtection="1"/>
    <xf numFmtId="0" fontId="3" fillId="5" borderId="44" xfId="0" applyFont="1" applyFill="1" applyBorder="1" applyProtection="1"/>
    <xf numFmtId="0" fontId="3" fillId="5" borderId="45" xfId="0" applyFont="1" applyFill="1" applyBorder="1" applyProtection="1"/>
    <xf numFmtId="0" fontId="4" fillId="6" borderId="3" xfId="0" applyFont="1" applyFill="1" applyBorder="1" applyProtection="1">
      <protection locked="0"/>
    </xf>
    <xf numFmtId="0" fontId="3" fillId="2" borderId="42" xfId="0" applyFont="1" applyFill="1" applyBorder="1" applyProtection="1">
      <protection locked="0"/>
    </xf>
    <xf numFmtId="0" fontId="3" fillId="2" borderId="44" xfId="0" applyFont="1" applyFill="1" applyBorder="1" applyProtection="1">
      <protection locked="0"/>
    </xf>
    <xf numFmtId="0" fontId="4" fillId="0" borderId="3" xfId="0" applyFont="1" applyBorder="1" applyProtection="1"/>
    <xf numFmtId="0" fontId="3" fillId="0" borderId="42" xfId="0" applyFont="1" applyBorder="1" applyProtection="1"/>
    <xf numFmtId="0" fontId="3" fillId="0" borderId="43" xfId="0" applyFont="1" applyBorder="1" applyProtection="1"/>
    <xf numFmtId="0" fontId="3" fillId="0" borderId="44" xfId="0" applyFont="1" applyBorder="1" applyProtection="1"/>
    <xf numFmtId="0" fontId="3" fillId="0" borderId="36" xfId="0" applyFont="1" applyBorder="1" applyProtection="1"/>
    <xf numFmtId="0" fontId="3" fillId="0" borderId="5" xfId="0" applyFont="1" applyBorder="1" applyProtection="1"/>
    <xf numFmtId="0" fontId="3" fillId="2" borderId="6" xfId="0" applyFont="1" applyFill="1" applyBorder="1" applyProtection="1">
      <protection locked="0"/>
    </xf>
    <xf numFmtId="0" fontId="3" fillId="0" borderId="7" xfId="0" applyFont="1" applyBorder="1" applyProtection="1"/>
    <xf numFmtId="0" fontId="3" fillId="2" borderId="7" xfId="0" applyFont="1" applyFill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4" fillId="2" borderId="2" xfId="0" applyFon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3" fillId="3" borderId="0" xfId="0" applyFont="1" applyFill="1" applyAlignment="1" applyProtection="1">
      <alignment horizontal="center" wrapText="1"/>
    </xf>
    <xf numFmtId="14" fontId="3" fillId="2" borderId="0" xfId="0" applyNumberFormat="1" applyFont="1" applyFill="1" applyAlignment="1" applyProtection="1">
      <alignment horizontal="center" wrapText="1"/>
      <protection locked="0"/>
    </xf>
    <xf numFmtId="0" fontId="3" fillId="2" borderId="0" xfId="0" applyFont="1" applyFill="1" applyAlignment="1" applyProtection="1">
      <alignment horizontal="center" wrapText="1"/>
      <protection locked="0"/>
    </xf>
    <xf numFmtId="0" fontId="3" fillId="2" borderId="0" xfId="0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3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0" fillId="2" borderId="8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wrapText="1"/>
    </xf>
    <xf numFmtId="0" fontId="4" fillId="2" borderId="3" xfId="0" applyFont="1" applyFill="1" applyBorder="1" applyAlignment="1" applyProtection="1">
      <alignment horizontal="center" wrapText="1"/>
      <protection locked="0"/>
    </xf>
    <xf numFmtId="0" fontId="4" fillId="2" borderId="4" xfId="0" applyFont="1" applyFill="1" applyBorder="1" applyAlignment="1" applyProtection="1">
      <alignment horizontal="center" wrapText="1"/>
      <protection locked="0"/>
    </xf>
    <xf numFmtId="0" fontId="3" fillId="0" borderId="8" xfId="0" applyFont="1" applyBorder="1" applyAlignment="1" applyProtection="1">
      <alignment wrapText="1"/>
    </xf>
    <xf numFmtId="0" fontId="0" fillId="0" borderId="8" xfId="0" applyBorder="1" applyAlignment="1" applyProtection="1">
      <alignment wrapText="1"/>
    </xf>
    <xf numFmtId="0" fontId="0" fillId="0" borderId="9" xfId="0" applyBorder="1" applyAlignment="1" applyProtection="1">
      <alignment wrapText="1"/>
    </xf>
    <xf numFmtId="0" fontId="0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wrapText="1"/>
    </xf>
    <xf numFmtId="0" fontId="0" fillId="0" borderId="11" xfId="0" applyBorder="1" applyAlignment="1" applyProtection="1">
      <alignment wrapText="1"/>
    </xf>
    <xf numFmtId="0" fontId="4" fillId="0" borderId="7" xfId="0" applyFont="1" applyBorder="1" applyAlignment="1" applyProtection="1">
      <alignment wrapText="1"/>
    </xf>
    <xf numFmtId="0" fontId="0" fillId="0" borderId="7" xfId="0" applyBorder="1" applyAlignment="1" applyProtection="1">
      <alignment wrapText="1"/>
    </xf>
    <xf numFmtId="0" fontId="0" fillId="0" borderId="6" xfId="0" applyBorder="1" applyAlignment="1" applyProtection="1">
      <alignment wrapText="1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vertical="center" wrapText="1"/>
    </xf>
    <xf numFmtId="0" fontId="0" fillId="0" borderId="1" xfId="0" applyBorder="1" applyAlignment="1" applyProtection="1">
      <alignment vertical="center" wrapText="1"/>
    </xf>
    <xf numFmtId="0" fontId="3" fillId="2" borderId="5" xfId="0" applyFont="1" applyFill="1" applyBorder="1" applyAlignment="1" applyProtection="1">
      <alignment horizontal="center" wrapText="1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7" xfId="0" applyBorder="1" applyAlignment="1" applyProtection="1">
      <alignment horizontal="center" wrapText="1"/>
      <protection locked="0"/>
    </xf>
    <xf numFmtId="0" fontId="0" fillId="2" borderId="0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0" fontId="0" fillId="2" borderId="13" xfId="0" applyFill="1" applyBorder="1" applyAlignment="1" applyProtection="1">
      <alignment horizontal="center" vertical="center" wrapText="1"/>
      <protection locked="0"/>
    </xf>
    <xf numFmtId="0" fontId="3" fillId="2" borderId="20" xfId="0" applyFont="1" applyFill="1" applyBorder="1" applyAlignment="1" applyProtection="1">
      <alignment horizontal="center" vertical="center" wrapText="1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wrapText="1"/>
    </xf>
    <xf numFmtId="0" fontId="0" fillId="0" borderId="1" xfId="0" applyBorder="1" applyAlignment="1" applyProtection="1">
      <alignment wrapText="1"/>
    </xf>
    <xf numFmtId="0" fontId="0" fillId="0" borderId="16" xfId="0" applyBorder="1" applyAlignment="1" applyProtection="1">
      <alignment wrapText="1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wrapText="1"/>
    </xf>
    <xf numFmtId="0" fontId="0" fillId="0" borderId="18" xfId="0" applyBorder="1" applyAlignment="1" applyProtection="1">
      <alignment wrapText="1"/>
    </xf>
    <xf numFmtId="0" fontId="0" fillId="0" borderId="19" xfId="0" applyBorder="1" applyAlignment="1" applyProtection="1">
      <alignment wrapText="1"/>
    </xf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3" fillId="0" borderId="21" xfId="0" applyFont="1" applyBorder="1" applyAlignment="1" applyProtection="1">
      <alignment wrapText="1"/>
    </xf>
    <xf numFmtId="0" fontId="0" fillId="0" borderId="21" xfId="0" applyBorder="1" applyAlignment="1" applyProtection="1">
      <alignment wrapText="1"/>
    </xf>
    <xf numFmtId="49" fontId="9" fillId="2" borderId="27" xfId="0" applyNumberFormat="1" applyFont="1" applyFill="1" applyBorder="1" applyAlignment="1" applyProtection="1">
      <alignment vertical="center" shrinkToFit="1"/>
      <protection locked="0"/>
    </xf>
    <xf numFmtId="49" fontId="9" fillId="2" borderId="28" xfId="0" applyNumberFormat="1" applyFont="1" applyFill="1" applyBorder="1" applyAlignment="1" applyProtection="1">
      <alignment vertical="center" shrinkToFit="1"/>
      <protection locked="0"/>
    </xf>
    <xf numFmtId="0" fontId="4" fillId="0" borderId="35" xfId="0" applyFont="1" applyBorder="1" applyAlignment="1" applyProtection="1">
      <alignment vertical="center" wrapText="1"/>
    </xf>
    <xf numFmtId="0" fontId="0" fillId="0" borderId="35" xfId="0" applyBorder="1" applyAlignment="1" applyProtection="1">
      <alignment vertical="center" wrapText="1"/>
    </xf>
    <xf numFmtId="0" fontId="3" fillId="0" borderId="2" xfId="0" applyFont="1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0" fontId="3" fillId="2" borderId="7" xfId="0" applyFont="1" applyFill="1" applyBorder="1" applyAlignment="1" applyProtection="1">
      <alignment vertical="center" wrapText="1"/>
      <protection locked="0"/>
    </xf>
    <xf numFmtId="0" fontId="0" fillId="2" borderId="7" xfId="0" applyFill="1" applyBorder="1" applyAlignment="1" applyProtection="1">
      <alignment vertical="center" wrapText="1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0" fontId="0" fillId="0" borderId="15" xfId="0" applyBorder="1" applyAlignment="1" applyProtection="1">
      <alignment wrapText="1"/>
    </xf>
    <xf numFmtId="0" fontId="0" fillId="0" borderId="0" xfId="0" applyBorder="1" applyAlignment="1" applyProtection="1">
      <alignment horizontal="center" wrapText="1"/>
    </xf>
    <xf numFmtId="0" fontId="0" fillId="0" borderId="0" xfId="0" applyAlignment="1" applyProtection="1">
      <alignment wrapText="1"/>
    </xf>
    <xf numFmtId="0" fontId="8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77A20-3F83-4B3D-A29A-B74DDEBBDC05}">
  <dimension ref="A1:S44"/>
  <sheetViews>
    <sheetView tabSelected="1" workbookViewId="0">
      <selection activeCell="C6" sqref="C6"/>
    </sheetView>
  </sheetViews>
  <sheetFormatPr defaultRowHeight="15" x14ac:dyDescent="0.25"/>
  <sheetData>
    <row r="1" spans="1:19" ht="27.75" x14ac:dyDescent="0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1"/>
      <c r="Q1" s="1"/>
      <c r="R1" s="2"/>
      <c r="S1" s="2"/>
    </row>
    <row r="2" spans="1:19" x14ac:dyDescent="0.25">
      <c r="A2" s="3">
        <v>1</v>
      </c>
      <c r="B2" s="4" t="s">
        <v>1</v>
      </c>
      <c r="C2" s="5">
        <v>2100</v>
      </c>
      <c r="D2" s="6"/>
      <c r="E2" s="6"/>
      <c r="F2" s="6"/>
      <c r="G2" s="6"/>
      <c r="H2" s="98" t="s">
        <v>2</v>
      </c>
      <c r="I2" s="101" t="s">
        <v>3</v>
      </c>
      <c r="J2" s="102"/>
      <c r="K2" s="102"/>
      <c r="L2" s="102"/>
      <c r="M2" s="102"/>
      <c r="N2" s="102"/>
      <c r="O2" s="102"/>
      <c r="P2" s="103" t="s">
        <v>4</v>
      </c>
      <c r="Q2" s="103"/>
      <c r="R2" s="104">
        <v>43601</v>
      </c>
      <c r="S2" s="105"/>
    </row>
    <row r="3" spans="1:19" x14ac:dyDescent="0.25">
      <c r="A3" s="7"/>
      <c r="B3" s="8"/>
      <c r="C3" s="9"/>
      <c r="D3" s="8"/>
      <c r="E3" s="8"/>
      <c r="F3" s="8"/>
      <c r="G3" s="8"/>
      <c r="H3" s="99"/>
      <c r="I3" s="10"/>
      <c r="J3" s="11"/>
      <c r="K3" s="11"/>
      <c r="L3" s="11"/>
      <c r="M3" s="11"/>
      <c r="N3" s="11"/>
      <c r="O3" s="11"/>
      <c r="P3" s="12"/>
      <c r="Q3" s="12"/>
      <c r="R3" s="13"/>
      <c r="S3" s="13"/>
    </row>
    <row r="4" spans="1:19" x14ac:dyDescent="0.25">
      <c r="A4" s="14">
        <v>2</v>
      </c>
      <c r="B4" s="15" t="s">
        <v>5</v>
      </c>
      <c r="C4" s="15"/>
      <c r="D4" s="15"/>
      <c r="E4" s="16"/>
      <c r="F4" s="17"/>
      <c r="G4" s="17"/>
      <c r="H4" s="100"/>
      <c r="I4" s="106"/>
      <c r="J4" s="107"/>
      <c r="K4" s="107"/>
      <c r="L4" s="107"/>
      <c r="M4" s="107"/>
      <c r="N4" s="107"/>
      <c r="O4" s="107"/>
      <c r="P4" s="103" t="s">
        <v>6</v>
      </c>
      <c r="Q4" s="103"/>
      <c r="R4" s="105" t="s">
        <v>7</v>
      </c>
      <c r="S4" s="105"/>
    </row>
    <row r="5" spans="1:19" x14ac:dyDescent="0.25">
      <c r="A5" s="7"/>
      <c r="B5" s="8"/>
      <c r="C5" s="8"/>
      <c r="D5" s="8"/>
      <c r="E5" s="11"/>
      <c r="F5" s="11"/>
      <c r="G5" s="11"/>
      <c r="H5" s="100"/>
      <c r="I5" s="11"/>
      <c r="J5" s="11"/>
      <c r="K5" s="11"/>
      <c r="L5" s="11"/>
      <c r="M5" s="11"/>
      <c r="N5" s="11"/>
      <c r="O5" s="11"/>
      <c r="P5" s="12"/>
      <c r="Q5" s="12"/>
      <c r="R5" s="13"/>
      <c r="S5" s="13"/>
    </row>
    <row r="6" spans="1:19" x14ac:dyDescent="0.25">
      <c r="A6" s="14">
        <v>3</v>
      </c>
      <c r="B6" s="15" t="s">
        <v>8</v>
      </c>
      <c r="C6" s="16"/>
      <c r="D6" s="17"/>
      <c r="E6" s="17"/>
      <c r="F6" s="17"/>
      <c r="G6" s="17"/>
      <c r="H6" s="100"/>
      <c r="I6" s="17"/>
      <c r="J6" s="17"/>
      <c r="K6" s="17"/>
      <c r="L6" s="17"/>
      <c r="M6" s="17"/>
      <c r="N6" s="17"/>
      <c r="O6" s="17"/>
      <c r="P6" s="108" t="s">
        <v>9</v>
      </c>
      <c r="Q6" s="108"/>
      <c r="R6" s="109"/>
      <c r="S6" s="109"/>
    </row>
    <row r="7" spans="1:19" x14ac:dyDescent="0.25">
      <c r="A7" s="7"/>
      <c r="B7" s="8"/>
      <c r="C7" s="9"/>
      <c r="D7" s="8"/>
      <c r="E7" s="8"/>
      <c r="F7" s="8"/>
      <c r="G7" s="8"/>
      <c r="H7" s="18"/>
      <c r="I7" s="8"/>
      <c r="J7" s="8"/>
      <c r="K7" s="8"/>
      <c r="L7" s="8"/>
      <c r="M7" s="8"/>
      <c r="N7" s="8"/>
      <c r="O7" s="8"/>
      <c r="P7" s="19"/>
      <c r="Q7" s="19"/>
      <c r="R7" s="19"/>
      <c r="S7" s="19"/>
    </row>
    <row r="8" spans="1:19" x14ac:dyDescent="0.25">
      <c r="A8" s="14">
        <v>4</v>
      </c>
      <c r="B8" s="112"/>
      <c r="C8" s="112"/>
      <c r="D8" s="112"/>
      <c r="E8" s="112"/>
      <c r="F8" s="112"/>
      <c r="G8" s="112"/>
      <c r="H8" s="112"/>
      <c r="I8" s="112"/>
      <c r="J8" s="113" t="s">
        <v>10</v>
      </c>
      <c r="K8" s="113"/>
      <c r="L8" s="113" t="s">
        <v>11</v>
      </c>
      <c r="M8" s="113"/>
      <c r="N8" s="113" t="s">
        <v>12</v>
      </c>
      <c r="O8" s="113"/>
      <c r="P8" s="113" t="s">
        <v>13</v>
      </c>
      <c r="Q8" s="113"/>
      <c r="R8" s="113" t="s">
        <v>14</v>
      </c>
      <c r="S8" s="114"/>
    </row>
    <row r="9" spans="1:19" x14ac:dyDescent="0.25">
      <c r="A9" s="14">
        <v>5</v>
      </c>
      <c r="B9" s="20" t="s">
        <v>15</v>
      </c>
      <c r="C9" s="21"/>
      <c r="D9" s="21"/>
      <c r="E9" s="21"/>
      <c r="F9" s="21"/>
      <c r="G9" s="21"/>
      <c r="H9" s="21"/>
      <c r="I9" s="22"/>
      <c r="J9" s="23"/>
      <c r="K9" s="24"/>
      <c r="L9" s="25"/>
      <c r="M9" s="24"/>
      <c r="N9" s="25"/>
      <c r="O9" s="24"/>
      <c r="P9" s="25"/>
      <c r="Q9" s="24"/>
      <c r="R9" s="25"/>
      <c r="S9" s="25"/>
    </row>
    <row r="10" spans="1:19" x14ac:dyDescent="0.25">
      <c r="A10" s="26">
        <v>7</v>
      </c>
      <c r="B10" s="115" t="s">
        <v>16</v>
      </c>
      <c r="C10" s="116"/>
      <c r="D10" s="116"/>
      <c r="E10" s="116"/>
      <c r="F10" s="116"/>
      <c r="G10" s="116"/>
      <c r="H10" s="116"/>
      <c r="I10" s="117"/>
      <c r="J10" s="110"/>
      <c r="K10" s="118"/>
      <c r="L10" s="110"/>
      <c r="M10" s="118"/>
      <c r="N10" s="110"/>
      <c r="O10" s="118"/>
      <c r="P10" s="110"/>
      <c r="Q10" s="118"/>
      <c r="R10" s="110"/>
      <c r="S10" s="111"/>
    </row>
    <row r="11" spans="1:19" x14ac:dyDescent="0.25">
      <c r="A11" s="26">
        <v>8</v>
      </c>
      <c r="B11" s="115" t="s">
        <v>17</v>
      </c>
      <c r="C11" s="116"/>
      <c r="D11" s="116"/>
      <c r="E11" s="116"/>
      <c r="F11" s="116"/>
      <c r="G11" s="116"/>
      <c r="H11" s="116"/>
      <c r="I11" s="117"/>
      <c r="J11" s="110"/>
      <c r="K11" s="118"/>
      <c r="L11" s="110"/>
      <c r="M11" s="118"/>
      <c r="N11" s="110"/>
      <c r="O11" s="118"/>
      <c r="P11" s="110"/>
      <c r="Q11" s="118"/>
      <c r="R11" s="110"/>
      <c r="S11" s="111"/>
    </row>
    <row r="12" spans="1:19" x14ac:dyDescent="0.25">
      <c r="A12" s="26">
        <v>9</v>
      </c>
      <c r="B12" s="115" t="s">
        <v>18</v>
      </c>
      <c r="C12" s="115"/>
      <c r="D12" s="115"/>
      <c r="E12" s="115"/>
      <c r="F12" s="115"/>
      <c r="G12" s="27" t="s">
        <v>19</v>
      </c>
      <c r="H12" s="28">
        <v>30000</v>
      </c>
      <c r="I12" s="29" t="s">
        <v>20</v>
      </c>
      <c r="J12" s="110"/>
      <c r="K12" s="118"/>
      <c r="L12" s="110"/>
      <c r="M12" s="118"/>
      <c r="N12" s="110"/>
      <c r="O12" s="118"/>
      <c r="P12" s="110"/>
      <c r="Q12" s="118"/>
      <c r="R12" s="110"/>
      <c r="S12" s="111"/>
    </row>
    <row r="13" spans="1:19" x14ac:dyDescent="0.25">
      <c r="A13" s="26">
        <v>10</v>
      </c>
      <c r="B13" s="121" t="s">
        <v>21</v>
      </c>
      <c r="C13" s="122"/>
      <c r="D13" s="122"/>
      <c r="E13" s="122"/>
      <c r="F13" s="122"/>
      <c r="G13" s="30" t="s">
        <v>19</v>
      </c>
      <c r="H13" s="31">
        <v>3</v>
      </c>
      <c r="I13" s="32" t="s">
        <v>22</v>
      </c>
      <c r="J13" s="110"/>
      <c r="K13" s="118"/>
      <c r="L13" s="110"/>
      <c r="M13" s="118"/>
      <c r="N13" s="110"/>
      <c r="O13" s="118"/>
      <c r="P13" s="110"/>
      <c r="Q13" s="118"/>
      <c r="R13" s="110"/>
      <c r="S13" s="111"/>
    </row>
    <row r="14" spans="1:19" x14ac:dyDescent="0.25">
      <c r="A14" s="26">
        <v>11</v>
      </c>
      <c r="B14" s="123" t="s">
        <v>23</v>
      </c>
      <c r="C14" s="124"/>
      <c r="D14" s="124"/>
      <c r="E14" s="124"/>
      <c r="F14" s="124"/>
      <c r="G14" s="124"/>
      <c r="H14" s="124"/>
      <c r="I14" s="125"/>
      <c r="J14" s="119"/>
      <c r="K14" s="126"/>
      <c r="L14" s="119"/>
      <c r="M14" s="127"/>
      <c r="N14" s="119"/>
      <c r="O14" s="127"/>
      <c r="P14" s="119"/>
      <c r="Q14" s="127"/>
      <c r="R14" s="119"/>
      <c r="S14" s="120"/>
    </row>
    <row r="15" spans="1:19" x14ac:dyDescent="0.25">
      <c r="A15" s="26">
        <v>12</v>
      </c>
      <c r="B15" s="33" t="s">
        <v>24</v>
      </c>
      <c r="C15" s="25"/>
      <c r="D15" s="25"/>
      <c r="E15" s="25"/>
      <c r="F15" s="25"/>
      <c r="G15" s="25"/>
      <c r="H15" s="25"/>
      <c r="I15" s="25"/>
      <c r="J15" s="23"/>
      <c r="K15" s="24"/>
      <c r="L15" s="25"/>
      <c r="M15" s="24"/>
      <c r="N15" s="25"/>
      <c r="O15" s="24"/>
      <c r="P15" s="25"/>
      <c r="Q15" s="24"/>
      <c r="R15" s="25"/>
      <c r="S15" s="25"/>
    </row>
    <row r="16" spans="1:19" x14ac:dyDescent="0.25">
      <c r="A16" s="26">
        <v>13</v>
      </c>
      <c r="B16" s="134" t="s">
        <v>25</v>
      </c>
      <c r="C16" s="135"/>
      <c r="D16" s="135"/>
      <c r="E16" s="135"/>
      <c r="F16" s="135"/>
      <c r="G16" s="135"/>
      <c r="H16" s="34">
        <v>5000</v>
      </c>
      <c r="I16" s="35" t="s">
        <v>20</v>
      </c>
      <c r="J16" s="136"/>
      <c r="K16" s="137"/>
      <c r="L16" s="136"/>
      <c r="M16" s="137"/>
      <c r="N16" s="136"/>
      <c r="O16" s="137"/>
      <c r="P16" s="136"/>
      <c r="Q16" s="137"/>
      <c r="R16" s="136"/>
      <c r="S16" s="138"/>
    </row>
    <row r="17" spans="1:19" x14ac:dyDescent="0.25">
      <c r="A17" s="26">
        <v>14</v>
      </c>
      <c r="B17" s="33" t="s">
        <v>26</v>
      </c>
      <c r="C17" s="36"/>
      <c r="D17" s="36"/>
      <c r="E17" s="36"/>
      <c r="F17" s="36"/>
      <c r="G17" s="36"/>
      <c r="H17" s="36"/>
      <c r="I17" s="24"/>
      <c r="J17" s="37"/>
      <c r="K17" s="38"/>
      <c r="L17" s="39"/>
      <c r="M17" s="38"/>
      <c r="N17" s="39"/>
      <c r="O17" s="38"/>
      <c r="P17" s="39"/>
      <c r="Q17" s="38"/>
      <c r="R17" s="39"/>
      <c r="S17" s="39"/>
    </row>
    <row r="18" spans="1:19" x14ac:dyDescent="0.25">
      <c r="A18" s="26">
        <v>15</v>
      </c>
      <c r="B18" s="40" t="s">
        <v>19</v>
      </c>
      <c r="C18" s="41">
        <v>2</v>
      </c>
      <c r="D18" s="40" t="s">
        <v>27</v>
      </c>
      <c r="E18" s="40"/>
      <c r="F18" s="106" t="s">
        <v>28</v>
      </c>
      <c r="G18" s="139"/>
      <c r="H18" s="139"/>
      <c r="I18" s="140"/>
      <c r="J18" s="128"/>
      <c r="K18" s="141"/>
      <c r="L18" s="128"/>
      <c r="M18" s="141"/>
      <c r="N18" s="128"/>
      <c r="O18" s="141"/>
      <c r="P18" s="128"/>
      <c r="Q18" s="141"/>
      <c r="R18" s="128"/>
      <c r="S18" s="129"/>
    </row>
    <row r="19" spans="1:19" x14ac:dyDescent="0.25">
      <c r="A19" s="26">
        <v>16</v>
      </c>
      <c r="B19" s="42" t="s">
        <v>29</v>
      </c>
      <c r="C19" s="43" t="s">
        <v>30</v>
      </c>
      <c r="D19" s="42" t="s">
        <v>31</v>
      </c>
      <c r="E19" s="132"/>
      <c r="F19" s="133"/>
      <c r="G19" s="133"/>
      <c r="H19" s="42" t="s">
        <v>32</v>
      </c>
      <c r="I19" s="44"/>
      <c r="J19" s="130"/>
      <c r="K19" s="142"/>
      <c r="L19" s="130"/>
      <c r="M19" s="142"/>
      <c r="N19" s="130"/>
      <c r="O19" s="142"/>
      <c r="P19" s="130"/>
      <c r="Q19" s="142"/>
      <c r="R19" s="130"/>
      <c r="S19" s="131"/>
    </row>
    <row r="20" spans="1:19" x14ac:dyDescent="0.25">
      <c r="A20" s="26">
        <v>17</v>
      </c>
      <c r="B20" s="145" t="s">
        <v>23</v>
      </c>
      <c r="C20" s="146"/>
      <c r="D20" s="146"/>
      <c r="E20" s="146"/>
      <c r="F20" s="146"/>
      <c r="G20" s="146"/>
      <c r="H20" s="146"/>
      <c r="I20" s="147"/>
      <c r="J20" s="119"/>
      <c r="K20" s="126"/>
      <c r="L20" s="119"/>
      <c r="M20" s="126"/>
      <c r="N20" s="119"/>
      <c r="O20" s="126"/>
      <c r="P20" s="119"/>
      <c r="Q20" s="126"/>
      <c r="R20" s="119"/>
      <c r="S20" s="148"/>
    </row>
    <row r="21" spans="1:19" ht="15.75" thickBot="1" x14ac:dyDescent="0.3">
      <c r="A21" s="26">
        <v>18</v>
      </c>
      <c r="B21" s="149" t="s">
        <v>33</v>
      </c>
      <c r="C21" s="150"/>
      <c r="D21" s="150"/>
      <c r="E21" s="150"/>
      <c r="F21" s="150"/>
      <c r="G21" s="150"/>
      <c r="H21" s="150"/>
      <c r="I21" s="151"/>
      <c r="J21" s="143"/>
      <c r="K21" s="152"/>
      <c r="L21" s="143"/>
      <c r="M21" s="152"/>
      <c r="N21" s="143"/>
      <c r="O21" s="152"/>
      <c r="P21" s="143"/>
      <c r="Q21" s="152"/>
      <c r="R21" s="143"/>
      <c r="S21" s="144"/>
    </row>
    <row r="22" spans="1:19" ht="16.5" x14ac:dyDescent="0.3">
      <c r="A22" s="26">
        <v>19</v>
      </c>
      <c r="B22" s="45" t="s">
        <v>34</v>
      </c>
      <c r="C22" s="46"/>
      <c r="D22" s="46"/>
      <c r="E22" s="46"/>
      <c r="F22" s="46"/>
      <c r="G22" s="46"/>
      <c r="H22" s="46"/>
      <c r="I22" s="47"/>
      <c r="J22" s="48"/>
      <c r="K22" s="49"/>
      <c r="L22" s="47"/>
      <c r="M22" s="49"/>
      <c r="N22" s="47"/>
      <c r="O22" s="49"/>
      <c r="P22" s="47"/>
      <c r="Q22" s="49"/>
      <c r="R22" s="47"/>
      <c r="S22" s="47"/>
    </row>
    <row r="23" spans="1:19" ht="39" x14ac:dyDescent="0.25">
      <c r="A23" s="26">
        <v>20</v>
      </c>
      <c r="B23" s="155" t="s">
        <v>35</v>
      </c>
      <c r="C23" s="156"/>
      <c r="D23" s="156"/>
      <c r="E23" s="156"/>
      <c r="F23" s="156"/>
      <c r="G23" s="156"/>
      <c r="H23" s="156"/>
      <c r="I23" s="50" t="s">
        <v>36</v>
      </c>
      <c r="J23" s="51" t="s">
        <v>37</v>
      </c>
      <c r="K23" s="52" t="s">
        <v>38</v>
      </c>
      <c r="L23" s="53" t="s">
        <v>39</v>
      </c>
      <c r="M23" s="52" t="s">
        <v>40</v>
      </c>
      <c r="N23" s="53" t="s">
        <v>41</v>
      </c>
      <c r="O23" s="52" t="s">
        <v>42</v>
      </c>
      <c r="P23" s="53" t="s">
        <v>43</v>
      </c>
      <c r="Q23" s="52" t="s">
        <v>44</v>
      </c>
      <c r="R23" s="53" t="s">
        <v>45</v>
      </c>
      <c r="S23" s="53" t="s">
        <v>46</v>
      </c>
    </row>
    <row r="24" spans="1:19" x14ac:dyDescent="0.25">
      <c r="A24" s="26">
        <v>21</v>
      </c>
      <c r="B24" s="36" t="s">
        <v>47</v>
      </c>
      <c r="C24" s="25"/>
      <c r="D24" s="25"/>
      <c r="E24" s="25"/>
      <c r="F24" s="25"/>
      <c r="G24" s="25"/>
      <c r="H24" s="25"/>
      <c r="I24" s="25"/>
      <c r="J24" s="23"/>
      <c r="K24" s="24"/>
      <c r="L24" s="25"/>
      <c r="M24" s="24"/>
      <c r="N24" s="25"/>
      <c r="O24" s="24"/>
      <c r="P24" s="25"/>
      <c r="Q24" s="24"/>
      <c r="R24" s="25"/>
      <c r="S24" s="25"/>
    </row>
    <row r="25" spans="1:19" x14ac:dyDescent="0.25">
      <c r="A25" s="26">
        <v>22</v>
      </c>
      <c r="B25" s="157" t="s">
        <v>48</v>
      </c>
      <c r="C25" s="158"/>
      <c r="D25" s="158"/>
      <c r="E25" s="158"/>
      <c r="F25" s="158"/>
      <c r="G25" s="158"/>
      <c r="H25" s="158"/>
      <c r="I25" s="54"/>
      <c r="J25" s="55"/>
      <c r="K25" s="56"/>
      <c r="L25" s="57"/>
      <c r="M25" s="56"/>
      <c r="N25" s="57"/>
      <c r="O25" s="56"/>
      <c r="P25" s="57"/>
      <c r="Q25" s="56"/>
      <c r="R25" s="57"/>
      <c r="S25" s="58"/>
    </row>
    <row r="26" spans="1:19" x14ac:dyDescent="0.25">
      <c r="A26" s="26">
        <v>23</v>
      </c>
      <c r="B26" s="159" t="s">
        <v>49</v>
      </c>
      <c r="C26" s="159"/>
      <c r="D26" s="159"/>
      <c r="E26" s="159"/>
      <c r="F26" s="159"/>
      <c r="G26" s="159"/>
      <c r="H26" s="160"/>
      <c r="I26" s="59">
        <v>40</v>
      </c>
      <c r="J26" s="60"/>
      <c r="K26" s="61">
        <f>J26*I26</f>
        <v>0</v>
      </c>
      <c r="L26" s="62"/>
      <c r="M26" s="61">
        <f>L26*I26</f>
        <v>0</v>
      </c>
      <c r="N26" s="62"/>
      <c r="O26" s="61">
        <f>N26*I26</f>
        <v>0</v>
      </c>
      <c r="P26" s="62"/>
      <c r="Q26" s="61">
        <f>I26*P26</f>
        <v>0</v>
      </c>
      <c r="R26" s="62"/>
      <c r="S26" s="63">
        <f>I26*R26</f>
        <v>0</v>
      </c>
    </row>
    <row r="27" spans="1:19" x14ac:dyDescent="0.25">
      <c r="A27" s="26">
        <v>24</v>
      </c>
      <c r="B27" s="159" t="s">
        <v>50</v>
      </c>
      <c r="C27" s="159"/>
      <c r="D27" s="159"/>
      <c r="E27" s="159"/>
      <c r="F27" s="159"/>
      <c r="G27" s="159"/>
      <c r="H27" s="160"/>
      <c r="I27" s="59">
        <v>40</v>
      </c>
      <c r="J27" s="60"/>
      <c r="K27" s="61">
        <f t="shared" ref="K27:K30" si="0">J27*I27</f>
        <v>0</v>
      </c>
      <c r="L27" s="62"/>
      <c r="M27" s="61">
        <f t="shared" ref="M27:M30" si="1">L27*I27</f>
        <v>0</v>
      </c>
      <c r="N27" s="62"/>
      <c r="O27" s="61">
        <f t="shared" ref="O27:O30" si="2">N27*I27</f>
        <v>0</v>
      </c>
      <c r="P27" s="62"/>
      <c r="Q27" s="61">
        <f t="shared" ref="Q27:Q30" si="3">I27*P27</f>
        <v>0</v>
      </c>
      <c r="R27" s="62"/>
      <c r="S27" s="63">
        <f t="shared" ref="S27:S30" si="4">I27*R27</f>
        <v>0</v>
      </c>
    </row>
    <row r="28" spans="1:19" x14ac:dyDescent="0.25">
      <c r="A28" s="26">
        <v>25</v>
      </c>
      <c r="B28" s="159"/>
      <c r="C28" s="159"/>
      <c r="D28" s="159"/>
      <c r="E28" s="159"/>
      <c r="F28" s="159"/>
      <c r="G28" s="159"/>
      <c r="H28" s="160"/>
      <c r="I28" s="59"/>
      <c r="J28" s="60"/>
      <c r="K28" s="61">
        <f t="shared" si="0"/>
        <v>0</v>
      </c>
      <c r="L28" s="62"/>
      <c r="M28" s="61">
        <f t="shared" si="1"/>
        <v>0</v>
      </c>
      <c r="N28" s="62"/>
      <c r="O28" s="61">
        <f t="shared" si="2"/>
        <v>0</v>
      </c>
      <c r="P28" s="62"/>
      <c r="Q28" s="61">
        <f t="shared" si="3"/>
        <v>0</v>
      </c>
      <c r="R28" s="62"/>
      <c r="S28" s="63">
        <f t="shared" si="4"/>
        <v>0</v>
      </c>
    </row>
    <row r="29" spans="1:19" x14ac:dyDescent="0.25">
      <c r="A29" s="26">
        <v>26</v>
      </c>
      <c r="B29" s="159"/>
      <c r="C29" s="159"/>
      <c r="D29" s="159"/>
      <c r="E29" s="159"/>
      <c r="F29" s="159"/>
      <c r="G29" s="159"/>
      <c r="H29" s="160"/>
      <c r="I29" s="59"/>
      <c r="J29" s="60"/>
      <c r="K29" s="61">
        <f t="shared" si="0"/>
        <v>0</v>
      </c>
      <c r="L29" s="62"/>
      <c r="M29" s="61">
        <f t="shared" si="1"/>
        <v>0</v>
      </c>
      <c r="N29" s="62"/>
      <c r="O29" s="61">
        <f t="shared" si="2"/>
        <v>0</v>
      </c>
      <c r="P29" s="62"/>
      <c r="Q29" s="61">
        <f t="shared" si="3"/>
        <v>0</v>
      </c>
      <c r="R29" s="62"/>
      <c r="S29" s="63">
        <f t="shared" si="4"/>
        <v>0</v>
      </c>
    </row>
    <row r="30" spans="1:19" x14ac:dyDescent="0.25">
      <c r="A30" s="26">
        <v>27</v>
      </c>
      <c r="B30" s="159"/>
      <c r="C30" s="159"/>
      <c r="D30" s="159"/>
      <c r="E30" s="159"/>
      <c r="F30" s="159"/>
      <c r="G30" s="159"/>
      <c r="H30" s="160"/>
      <c r="I30" s="64"/>
      <c r="J30" s="60"/>
      <c r="K30" s="61">
        <f t="shared" si="0"/>
        <v>0</v>
      </c>
      <c r="L30" s="62"/>
      <c r="M30" s="61">
        <f t="shared" si="1"/>
        <v>0</v>
      </c>
      <c r="N30" s="62"/>
      <c r="O30" s="61">
        <f t="shared" si="2"/>
        <v>0</v>
      </c>
      <c r="P30" s="62"/>
      <c r="Q30" s="61">
        <f t="shared" si="3"/>
        <v>0</v>
      </c>
      <c r="R30" s="62"/>
      <c r="S30" s="63">
        <f t="shared" si="4"/>
        <v>0</v>
      </c>
    </row>
    <row r="31" spans="1:19" x14ac:dyDescent="0.25">
      <c r="A31" s="26">
        <v>28</v>
      </c>
      <c r="B31" s="161" t="s">
        <v>51</v>
      </c>
      <c r="C31" s="162"/>
      <c r="D31" s="162"/>
      <c r="E31" s="162"/>
      <c r="F31" s="162"/>
      <c r="G31" s="162"/>
      <c r="H31" s="162"/>
      <c r="I31" s="65">
        <f>SUM(I26:I30)</f>
        <v>80</v>
      </c>
      <c r="J31" s="66"/>
      <c r="K31" s="67">
        <f>SUM(K26:K30)</f>
        <v>0</v>
      </c>
      <c r="L31" s="68"/>
      <c r="M31" s="67">
        <f>SUM(M26:M30)</f>
        <v>0</v>
      </c>
      <c r="N31" s="68"/>
      <c r="O31" s="67">
        <f>SUM(O26:O30)</f>
        <v>0</v>
      </c>
      <c r="P31" s="68"/>
      <c r="Q31" s="67">
        <f>SUM(Q26:Q30)</f>
        <v>0</v>
      </c>
      <c r="R31" s="68"/>
      <c r="S31" s="69">
        <f>SUM(S26:S30)</f>
        <v>0</v>
      </c>
    </row>
    <row r="32" spans="1:19" x14ac:dyDescent="0.25">
      <c r="A32" s="26">
        <v>29</v>
      </c>
      <c r="B32" s="36" t="s">
        <v>52</v>
      </c>
      <c r="C32" s="25"/>
      <c r="D32" s="25"/>
      <c r="E32" s="25"/>
      <c r="F32" s="25"/>
      <c r="G32" s="25"/>
      <c r="H32" s="25"/>
      <c r="I32" s="70"/>
      <c r="J32" s="71"/>
      <c r="K32" s="72"/>
      <c r="L32" s="73"/>
      <c r="M32" s="72"/>
      <c r="N32" s="73"/>
      <c r="O32" s="72"/>
      <c r="P32" s="73"/>
      <c r="Q32" s="72"/>
      <c r="R32" s="73"/>
      <c r="S32" s="74"/>
    </row>
    <row r="33" spans="1:19" x14ac:dyDescent="0.25">
      <c r="A33" s="26">
        <v>30</v>
      </c>
      <c r="B33" s="163" t="s">
        <v>53</v>
      </c>
      <c r="C33" s="164"/>
      <c r="D33" s="165" t="s">
        <v>54</v>
      </c>
      <c r="E33" s="166"/>
      <c r="F33" s="166"/>
      <c r="G33" s="166"/>
      <c r="H33" s="167"/>
      <c r="I33" s="75">
        <v>5</v>
      </c>
      <c r="J33" s="76"/>
      <c r="K33" s="61">
        <f>J33*I33</f>
        <v>0</v>
      </c>
      <c r="L33" s="77"/>
      <c r="M33" s="61">
        <f>I33*L33</f>
        <v>0</v>
      </c>
      <c r="N33" s="77"/>
      <c r="O33" s="61">
        <f>I33*N33</f>
        <v>0</v>
      </c>
      <c r="P33" s="77"/>
      <c r="Q33" s="61">
        <f>I33*P33</f>
        <v>0</v>
      </c>
      <c r="R33" s="77"/>
      <c r="S33" s="61">
        <f>I33*R33</f>
        <v>0</v>
      </c>
    </row>
    <row r="34" spans="1:19" x14ac:dyDescent="0.25">
      <c r="A34" s="26">
        <v>31</v>
      </c>
      <c r="B34" s="78" t="s">
        <v>55</v>
      </c>
      <c r="C34" s="79"/>
      <c r="D34" s="79"/>
      <c r="E34" s="79"/>
      <c r="F34" s="79"/>
      <c r="G34" s="79"/>
      <c r="H34" s="79"/>
      <c r="I34" s="80"/>
      <c r="J34" s="81"/>
      <c r="K34" s="82"/>
      <c r="L34" s="83"/>
      <c r="M34" s="82"/>
      <c r="N34" s="83"/>
      <c r="O34" s="82"/>
      <c r="P34" s="83"/>
      <c r="Q34" s="82"/>
      <c r="R34" s="83"/>
      <c r="S34" s="84"/>
    </row>
    <row r="35" spans="1:19" x14ac:dyDescent="0.25">
      <c r="A35" s="26">
        <v>32</v>
      </c>
      <c r="B35" s="163" t="s">
        <v>56</v>
      </c>
      <c r="C35" s="164"/>
      <c r="D35" s="164"/>
      <c r="E35" s="164"/>
      <c r="F35" s="164"/>
      <c r="G35" s="164"/>
      <c r="H35" s="168"/>
      <c r="I35" s="85">
        <v>15</v>
      </c>
      <c r="J35" s="86"/>
      <c r="K35" s="61">
        <f>J35*I35</f>
        <v>0</v>
      </c>
      <c r="L35" s="87"/>
      <c r="M35" s="61">
        <f>I35*L35</f>
        <v>0</v>
      </c>
      <c r="N35" s="87"/>
      <c r="O35" s="61">
        <f>I35*N35</f>
        <v>0</v>
      </c>
      <c r="P35" s="87"/>
      <c r="Q35" s="61">
        <f>I35*P35</f>
        <v>0</v>
      </c>
      <c r="R35" s="87"/>
      <c r="S35" s="61">
        <f>I35*R35</f>
        <v>0</v>
      </c>
    </row>
    <row r="36" spans="1:19" x14ac:dyDescent="0.25">
      <c r="A36" s="26">
        <v>33</v>
      </c>
      <c r="B36" s="153" t="s">
        <v>57</v>
      </c>
      <c r="C36" s="154"/>
      <c r="D36" s="154"/>
      <c r="E36" s="154"/>
      <c r="F36" s="154"/>
      <c r="G36" s="154"/>
      <c r="H36" s="154"/>
      <c r="I36" s="88">
        <f>SUM(I31:I35)</f>
        <v>100</v>
      </c>
      <c r="J36" s="89"/>
      <c r="K36" s="90">
        <f>K31+K33+K35</f>
        <v>0</v>
      </c>
      <c r="L36" s="91"/>
      <c r="M36" s="90">
        <f>M31+M33+M35</f>
        <v>0</v>
      </c>
      <c r="N36" s="91"/>
      <c r="O36" s="90">
        <f>O31+O33+O35</f>
        <v>0</v>
      </c>
      <c r="P36" s="91"/>
      <c r="Q36" s="90">
        <f>Q31+Q33+Q35</f>
        <v>0</v>
      </c>
      <c r="R36" s="91"/>
      <c r="S36" s="90">
        <f>S31+S33+S35</f>
        <v>0</v>
      </c>
    </row>
    <row r="37" spans="1:19" x14ac:dyDescent="0.25">
      <c r="A37" s="26">
        <v>34</v>
      </c>
      <c r="B37" s="171" t="s">
        <v>58</v>
      </c>
      <c r="C37" s="135"/>
      <c r="D37" s="135"/>
      <c r="E37" s="135"/>
      <c r="F37" s="135"/>
      <c r="G37" s="135"/>
      <c r="H37" s="135"/>
      <c r="I37" s="92"/>
      <c r="J37" s="93"/>
      <c r="K37" s="94"/>
      <c r="L37" s="95"/>
      <c r="M37" s="94"/>
      <c r="N37" s="95"/>
      <c r="O37" s="94"/>
      <c r="P37" s="95"/>
      <c r="Q37" s="94"/>
      <c r="R37" s="95"/>
      <c r="S37" s="96"/>
    </row>
    <row r="38" spans="1:19" x14ac:dyDescent="0.25">
      <c r="A38" s="26">
        <v>35</v>
      </c>
      <c r="B38" s="163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</row>
    <row r="39" spans="1:19" x14ac:dyDescent="0.25">
      <c r="A39" s="26">
        <v>36</v>
      </c>
      <c r="B39" s="172" t="s">
        <v>59</v>
      </c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</row>
    <row r="40" spans="1:19" x14ac:dyDescent="0.25">
      <c r="A40" s="172" t="s">
        <v>60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72" t="s">
        <v>61</v>
      </c>
      <c r="N40" s="154"/>
      <c r="O40" s="154"/>
      <c r="P40" s="154"/>
      <c r="Q40" s="154"/>
      <c r="R40" s="154"/>
      <c r="S40" s="154"/>
    </row>
    <row r="41" spans="1:19" x14ac:dyDescent="0.25">
      <c r="A41" s="173"/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</row>
    <row r="42" spans="1:19" x14ac:dyDescent="0.25">
      <c r="A42" s="174" t="s">
        <v>62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4" t="s">
        <v>63</v>
      </c>
      <c r="N42" s="170"/>
      <c r="O42" s="170"/>
      <c r="P42" s="170"/>
      <c r="Q42" s="170"/>
      <c r="R42" s="170"/>
      <c r="S42" s="170"/>
    </row>
    <row r="43" spans="1:19" x14ac:dyDescent="0.25">
      <c r="A43" s="175"/>
      <c r="B43" s="170"/>
      <c r="C43" s="170"/>
      <c r="D43" s="170"/>
      <c r="E43" s="174" t="s">
        <v>64</v>
      </c>
      <c r="F43" s="170"/>
      <c r="G43" s="170"/>
      <c r="H43" s="170"/>
      <c r="I43" s="170"/>
      <c r="J43" s="170"/>
      <c r="K43" s="170"/>
      <c r="L43" s="170"/>
      <c r="M43" s="174" t="s">
        <v>64</v>
      </c>
      <c r="N43" s="170"/>
      <c r="O43" s="170"/>
      <c r="P43" s="170"/>
      <c r="Q43" s="170"/>
      <c r="R43" s="170"/>
      <c r="S43" s="170"/>
    </row>
    <row r="44" spans="1:19" x14ac:dyDescent="0.25">
      <c r="A44" s="169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</row>
  </sheetData>
  <mergeCells count="95">
    <mergeCell ref="A44:S44"/>
    <mergeCell ref="B37:H37"/>
    <mergeCell ref="B38:S38"/>
    <mergeCell ref="B39:S39"/>
    <mergeCell ref="A40:L40"/>
    <mergeCell ref="M40:S40"/>
    <mergeCell ref="A41:S41"/>
    <mergeCell ref="A42:L42"/>
    <mergeCell ref="M42:S42"/>
    <mergeCell ref="A43:D43"/>
    <mergeCell ref="E43:L43"/>
    <mergeCell ref="M43:S43"/>
    <mergeCell ref="B36:H36"/>
    <mergeCell ref="B23:H23"/>
    <mergeCell ref="B25:H25"/>
    <mergeCell ref="B26:H26"/>
    <mergeCell ref="B27:H27"/>
    <mergeCell ref="B28:H28"/>
    <mergeCell ref="B29:H29"/>
    <mergeCell ref="B30:H30"/>
    <mergeCell ref="B31:H31"/>
    <mergeCell ref="B33:C33"/>
    <mergeCell ref="D33:H33"/>
    <mergeCell ref="B35:H35"/>
    <mergeCell ref="R21:S21"/>
    <mergeCell ref="B20:I20"/>
    <mergeCell ref="J20:K20"/>
    <mergeCell ref="L20:M20"/>
    <mergeCell ref="N20:O20"/>
    <mergeCell ref="P20:Q20"/>
    <mergeCell ref="R20:S20"/>
    <mergeCell ref="B21:I21"/>
    <mergeCell ref="J21:K21"/>
    <mergeCell ref="L21:M21"/>
    <mergeCell ref="N21:O21"/>
    <mergeCell ref="P21:Q21"/>
    <mergeCell ref="R18:S19"/>
    <mergeCell ref="E19:G19"/>
    <mergeCell ref="B16:G16"/>
    <mergeCell ref="J16:K16"/>
    <mergeCell ref="L16:M16"/>
    <mergeCell ref="N16:O16"/>
    <mergeCell ref="P16:Q16"/>
    <mergeCell ref="R16:S16"/>
    <mergeCell ref="F18:I18"/>
    <mergeCell ref="J18:K19"/>
    <mergeCell ref="L18:M19"/>
    <mergeCell ref="N18:O19"/>
    <mergeCell ref="P18:Q19"/>
    <mergeCell ref="R14:S14"/>
    <mergeCell ref="B13:F13"/>
    <mergeCell ref="J13:K13"/>
    <mergeCell ref="L13:M13"/>
    <mergeCell ref="N13:O13"/>
    <mergeCell ref="P13:Q13"/>
    <mergeCell ref="R13:S13"/>
    <mergeCell ref="B14:I14"/>
    <mergeCell ref="J14:K14"/>
    <mergeCell ref="L14:M14"/>
    <mergeCell ref="N14:O14"/>
    <mergeCell ref="P14:Q14"/>
    <mergeCell ref="R12:S12"/>
    <mergeCell ref="B11:I11"/>
    <mergeCell ref="J11:K11"/>
    <mergeCell ref="L11:M11"/>
    <mergeCell ref="N11:O11"/>
    <mergeCell ref="P11:Q11"/>
    <mergeCell ref="R11:S11"/>
    <mergeCell ref="B12:F12"/>
    <mergeCell ref="J12:K12"/>
    <mergeCell ref="L12:M12"/>
    <mergeCell ref="N12:O12"/>
    <mergeCell ref="P12:Q12"/>
    <mergeCell ref="R10:S10"/>
    <mergeCell ref="B8:I8"/>
    <mergeCell ref="J8:K8"/>
    <mergeCell ref="L8:M8"/>
    <mergeCell ref="N8:O8"/>
    <mergeCell ref="P8:Q8"/>
    <mergeCell ref="R8:S8"/>
    <mergeCell ref="B10:I10"/>
    <mergeCell ref="J10:K10"/>
    <mergeCell ref="L10:M10"/>
    <mergeCell ref="N10:O10"/>
    <mergeCell ref="P10:Q10"/>
    <mergeCell ref="A1:O1"/>
    <mergeCell ref="H2:H6"/>
    <mergeCell ref="I2:O2"/>
    <mergeCell ref="P2:Q2"/>
    <mergeCell ref="R2:S2"/>
    <mergeCell ref="I4:O4"/>
    <mergeCell ref="P4:Q4"/>
    <mergeCell ref="R4:S4"/>
    <mergeCell ref="P6:Q6"/>
    <mergeCell ref="R6:S6"/>
  </mergeCells>
  <dataValidations count="4">
    <dataValidation type="list" allowBlank="1" showInputMessage="1" showErrorMessage="1" sqref="J14:S14 J20:S21" xr:uid="{C0E076B1-32AB-45AD-9FF4-C424F6C3FFB6}">
      <formula1>"eligible, ineligible"</formula1>
    </dataValidation>
    <dataValidation type="list" allowBlank="1" showInputMessage="1" showErrorMessage="1" sqref="J10:S13 J18:S19" xr:uid="{D1BFF573-A9BB-41BA-8766-277B692E690E}">
      <formula1>"Yes, No"</formula1>
    </dataValidation>
    <dataValidation type="whole" errorStyle="warning" allowBlank="1" showInputMessage="1" showErrorMessage="1" sqref="I26:I30" xr:uid="{184B510D-9BA0-4A4E-A058-76B3FB690861}">
      <formula1>0</formula1>
      <formula2>100</formula2>
    </dataValidation>
    <dataValidation type="decimal" allowBlank="1" showInputMessage="1" showErrorMessage="1" error="Max. 10 Punkte" sqref="P26:P30 J26:J30 L26:L30 N26:N30 R26:R30" xr:uid="{79B06470-8560-463D-823A-0BD36E67EFEC}">
      <formula1>0</formula1>
      <formula2>10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Datta</dc:creator>
  <cp:lastModifiedBy>Sanjay Dhar</cp:lastModifiedBy>
  <dcterms:created xsi:type="dcterms:W3CDTF">2019-05-27T05:49:29Z</dcterms:created>
  <dcterms:modified xsi:type="dcterms:W3CDTF">2019-05-27T09:21:57Z</dcterms:modified>
</cp:coreProperties>
</file>